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8С, масло автомб\ТЗ\"/>
    </mc:Choice>
  </mc:AlternateContent>
  <bookViews>
    <workbookView xWindow="120" yWindow="150" windowWidth="24915" windowHeight="12270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'Кол-во'!$A$4:$K$64</definedName>
  </definedNames>
  <calcPr calcId="152511" calcOnSave="0"/>
</workbook>
</file>

<file path=xl/calcChain.xml><?xml version="1.0" encoding="utf-8"?>
<calcChain xmlns="http://schemas.openxmlformats.org/spreadsheetml/2006/main">
  <c r="K5" i="5" l="1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J62" i="5" l="1"/>
  <c r="I62" i="5"/>
  <c r="H62" i="5"/>
  <c r="G62" i="5"/>
  <c r="F62" i="5"/>
  <c r="K62" i="5" l="1"/>
</calcChain>
</file>

<file path=xl/sharedStrings.xml><?xml version="1.0" encoding="utf-8"?>
<sst xmlns="http://schemas.openxmlformats.org/spreadsheetml/2006/main" count="244" uniqueCount="156">
  <si>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</si>
  <si>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</si>
  <si>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</si>
  <si>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</si>
  <si>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</si>
  <si>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</si>
  <si>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</si>
  <si>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</si>
  <si>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</si>
  <si>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</si>
  <si>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</si>
  <si>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</si>
  <si>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</si>
  <si>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</si>
  <si>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</si>
  <si>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</si>
  <si>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</si>
  <si>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</si>
  <si>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</si>
  <si>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</si>
  <si>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</si>
  <si>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</si>
  <si>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</si>
  <si>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</si>
  <si>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</si>
  <si>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</si>
  <si>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</si>
  <si>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</si>
  <si>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</si>
  <si>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</si>
  <si>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</si>
  <si>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</si>
  <si>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</si>
  <si>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</si>
  <si>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</si>
  <si>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</si>
  <si>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</si>
  <si>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</si>
  <si>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</si>
  <si>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208C</t>
  </si>
  <si>
    <t>Масла автомобильные</t>
  </si>
  <si>
    <t>Л</t>
  </si>
  <si>
    <t>КГ</t>
  </si>
  <si>
    <t>Антифриз Luxe Green Line зеленый</t>
  </si>
  <si>
    <t>Антифриз Luxe Red Line красный</t>
  </si>
  <si>
    <t>Антифриз ОЖ-40 Энергия зеленый</t>
  </si>
  <si>
    <t>Антифриз ОЖ-40 Энергия красный</t>
  </si>
  <si>
    <t>АнтифризNIAGARA UNIVERSAL G11&amp;G12concent</t>
  </si>
  <si>
    <t>Жидкость стеклоомывающая Alfa</t>
  </si>
  <si>
    <t>Жидкость стеклоомывающая North way</t>
  </si>
  <si>
    <t>Жидкость стеклоомывающая Вираж зимняя</t>
  </si>
  <si>
    <t>Жидкость тормозная Рос DOT-4 455г</t>
  </si>
  <si>
    <t>Жидкость тормозная Роса-4 455г</t>
  </si>
  <si>
    <t>Масло Luxe Diesel CI-4 10W-40</t>
  </si>
  <si>
    <t>Масло MOBIL Super Special 5W-30</t>
  </si>
  <si>
    <t>Масло Mobil Ultra API SL/SJ/CF 10W-40</t>
  </si>
  <si>
    <t>Масло Shell Helix Ultra API CF/SL 5W-40</t>
  </si>
  <si>
    <t>Масло Sibi Motor М-10Г2к</t>
  </si>
  <si>
    <t>Масло гидравлическое ВМГЗ</t>
  </si>
  <si>
    <t>Масло гидравлическое МГЕ-46В</t>
  </si>
  <si>
    <t>Масло гидравлическое ТНК ИГП-30</t>
  </si>
  <si>
    <t>Масло для двухтактных двигателей Partner</t>
  </si>
  <si>
    <t>Масло индустриальное И-20А</t>
  </si>
  <si>
    <t>Масло М-10В2</t>
  </si>
  <si>
    <t>Масло М-10ДМ</t>
  </si>
  <si>
    <t>Масло М8В</t>
  </si>
  <si>
    <t>Масло М-8В</t>
  </si>
  <si>
    <t>Масло М8Ви</t>
  </si>
  <si>
    <t>Масло ТНК Revolux D3 API CI-4/CF 10W-40</t>
  </si>
  <si>
    <t>Масло ТНК Дизель Турбо М-10ДМ SAE 20</t>
  </si>
  <si>
    <t>Масло трансмиссионное ТАД-17и</t>
  </si>
  <si>
    <t>Смазка Graphit 33 200мл</t>
  </si>
  <si>
    <t>Смазка WD-40 100мл</t>
  </si>
  <si>
    <t>Смазка WD-40 200мл</t>
  </si>
  <si>
    <t>Смазка WD-40 300мл</t>
  </si>
  <si>
    <t>Смазка WD-40 400мл</t>
  </si>
  <si>
    <t>Смазка WD-40 420мл</t>
  </si>
  <si>
    <t>Смазка ГОИ-54П</t>
  </si>
  <si>
    <t>Смазка графитная OIL RIGHT</t>
  </si>
  <si>
    <t>Смазка Литол-24</t>
  </si>
  <si>
    <t>Смазка СИ-350 2мл</t>
  </si>
  <si>
    <t>Смазка Циатим-201</t>
  </si>
  <si>
    <t>Смазка Циатим-203</t>
  </si>
  <si>
    <t>Смазка Циатим-221</t>
  </si>
  <si>
    <t>Тосол А-40М</t>
  </si>
  <si>
    <t>Антифриз CoolStream Optima Green зеленый</t>
  </si>
  <si>
    <t>Антифриз CoolStream Optima Red красный</t>
  </si>
  <si>
    <t>Масло Hessol 6xS API SL/CF 10W-40</t>
  </si>
  <si>
    <t>Масло OILRIGHT М-10Г2К</t>
  </si>
  <si>
    <t>Масло гидравлическое марки А 1л</t>
  </si>
  <si>
    <t>Масло индустриальное ИНСп-40</t>
  </si>
  <si>
    <t>Масло Лукойл Авангард CF-4/SG 15W-40</t>
  </si>
  <si>
    <t>Масло Лукойл Люкс API SJ/CF 5W-40</t>
  </si>
  <si>
    <t>Масло М8В2</t>
  </si>
  <si>
    <t>Масло М8Г2</t>
  </si>
  <si>
    <t>Масло тр Castrol Manual EP GL-4 80W-90</t>
  </si>
  <si>
    <t>Очиститель карб ABRO CC-220 340г спрей</t>
  </si>
  <si>
    <t>Смазка Солидол С</t>
  </si>
  <si>
    <t>Смазка ШРУС-4М 300г</t>
  </si>
  <si>
    <t>208С_198</t>
  </si>
  <si>
    <t>208С_253</t>
  </si>
  <si>
    <t>208C_112</t>
  </si>
  <si>
    <t>208C_110</t>
  </si>
  <si>
    <t>208C_092</t>
  </si>
  <si>
    <t>208C_091</t>
  </si>
  <si>
    <t>208C_043</t>
  </si>
  <si>
    <t>208C_180</t>
  </si>
  <si>
    <t>208C_151</t>
  </si>
  <si>
    <t>208C_214</t>
  </si>
  <si>
    <t>208C_047</t>
  </si>
  <si>
    <t>208С_005</t>
  </si>
  <si>
    <t>208C_014</t>
  </si>
  <si>
    <t>208C_114</t>
  </si>
  <si>
    <t>208C_220</t>
  </si>
  <si>
    <t>208C_049</t>
  </si>
  <si>
    <t>208C_278</t>
  </si>
  <si>
    <t>208C_028</t>
  </si>
  <si>
    <t>208C_054</t>
  </si>
  <si>
    <t>208С_023</t>
  </si>
  <si>
    <t>208C_167</t>
  </si>
  <si>
    <t>208C_063</t>
  </si>
  <si>
    <t>208C_084</t>
  </si>
  <si>
    <t>208C_039</t>
  </si>
  <si>
    <t>208С_085</t>
  </si>
  <si>
    <t>208C_277</t>
  </si>
  <si>
    <t>208С_015</t>
  </si>
  <si>
    <t>208C_232</t>
  </si>
  <si>
    <t>208C_048</t>
  </si>
  <si>
    <t>208C_061</t>
  </si>
  <si>
    <t>208C_042</t>
  </si>
  <si>
    <t>208C_017</t>
  </si>
  <si>
    <t>208C_240</t>
  </si>
  <si>
    <t>208C_036</t>
  </si>
  <si>
    <t>208C_164</t>
  </si>
  <si>
    <t>208C_038</t>
  </si>
  <si>
    <t>208C_033</t>
  </si>
  <si>
    <t>208C_209</t>
  </si>
  <si>
    <t>208С_160</t>
  </si>
  <si>
    <t>208C_202</t>
  </si>
  <si>
    <t>208C_225</t>
  </si>
  <si>
    <t>208C_216</t>
  </si>
  <si>
    <t>208C_219</t>
  </si>
  <si>
    <t>208C_098</t>
  </si>
  <si>
    <t>208C_103</t>
  </si>
  <si>
    <t>208C_133</t>
  </si>
  <si>
    <t>208C_081</t>
  </si>
  <si>
    <t>208C_183</t>
  </si>
  <si>
    <t>208C_193</t>
  </si>
  <si>
    <t>208C_177</t>
  </si>
  <si>
    <t>208С_150</t>
  </si>
  <si>
    <t>208C_076</t>
  </si>
  <si>
    <t>208C_077</t>
  </si>
  <si>
    <t>208C_078</t>
  </si>
  <si>
    <t>208C_105</t>
  </si>
  <si>
    <t>208С_004</t>
  </si>
  <si>
    <t>В течение 10 кдн с момента подачи заявки от филиала,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</si>
</sst>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4" fontId="3" fillId="3" borderId="2" xfId="0" applyNumberFormat="1" applyFont="1" applyFill="1" applyBorder="1" applyAlignment="1">
      <alignment wrapText="1"/>
    </xf>
    <xf numFmtId="164" fontId="2" fillId="3" borderId="2" xfId="0" applyNumberFormat="1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8"/>
  <sheetViews>
    <sheetView tabSelected="1" zoomScale="75" zoomScaleNormal="75" workbookViewId="0">
      <pane ySplit="3" topLeftCell="A4" activePane="bottomLeft" state="frozen"/>
      <selection pane="bottomLeft" activeCell="N34" sqref="N34"/>
    </sheetView>
  </sheetViews>
  <sheetFormatPr defaultRowHeight="15" x14ac:dyDescent="0.25"/>
  <cols>
    <col min="1" max="1" width="7.7109375" style="13" bestFit="1" customWidth="1"/>
    <col min="2" max="2" width="15" style="13" bestFit="1" customWidth="1"/>
    <col min="3" max="3" width="46.85546875" style="13" bestFit="1" customWidth="1"/>
    <col min="4" max="4" width="14.42578125" style="37" bestFit="1" customWidth="1"/>
    <col min="5" max="5" width="7.7109375" style="13" bestFit="1" customWidth="1"/>
    <col min="6" max="10" width="12.28515625" style="13" bestFit="1" customWidth="1"/>
    <col min="11" max="11" width="13.5703125" style="27" customWidth="1"/>
    <col min="12" max="13" width="9.140625" style="4"/>
    <col min="14" max="14" width="28.5703125" style="4" bestFit="1" customWidth="1"/>
    <col min="15" max="24" width="9.140625" style="4"/>
    <col min="25" max="16384" width="9.140625" style="13"/>
  </cols>
  <sheetData>
    <row r="1" spans="1:21" x14ac:dyDescent="0.25">
      <c r="B1" s="13" t="s">
        <v>39</v>
      </c>
      <c r="C1" s="13" t="s">
        <v>40</v>
      </c>
    </row>
    <row r="3" spans="1:21" x14ac:dyDescent="0.25">
      <c r="F3" s="45" t="s">
        <v>8</v>
      </c>
      <c r="G3" s="45" t="s">
        <v>11</v>
      </c>
      <c r="H3" s="45" t="s">
        <v>12</v>
      </c>
      <c r="I3" s="45" t="s">
        <v>13</v>
      </c>
      <c r="J3" s="45" t="s">
        <v>14</v>
      </c>
      <c r="K3" s="45" t="s">
        <v>17</v>
      </c>
      <c r="L3" s="5"/>
    </row>
    <row r="4" spans="1:21" x14ac:dyDescent="0.25">
      <c r="A4" s="43" t="s">
        <v>20</v>
      </c>
      <c r="B4" s="14" t="s">
        <v>0</v>
      </c>
      <c r="C4" s="14" t="s">
        <v>1</v>
      </c>
      <c r="D4" s="1" t="s">
        <v>3</v>
      </c>
      <c r="E4" s="14" t="s">
        <v>2</v>
      </c>
      <c r="F4" s="12" t="s">
        <v>18</v>
      </c>
      <c r="G4" s="12" t="s">
        <v>18</v>
      </c>
      <c r="H4" s="12" t="s">
        <v>18</v>
      </c>
      <c r="I4" s="12" t="s">
        <v>18</v>
      </c>
      <c r="J4" s="12" t="s">
        <v>18</v>
      </c>
      <c r="K4" s="12" t="s">
        <v>18</v>
      </c>
      <c r="L4" s="3"/>
      <c r="M4" s="3"/>
      <c r="N4" s="3"/>
      <c r="Q4" s="6"/>
      <c r="R4" s="6"/>
      <c r="S4" s="6"/>
      <c r="T4" s="6"/>
      <c r="U4" s="6"/>
    </row>
    <row r="5" spans="1:21" x14ac:dyDescent="0.25">
      <c r="A5" s="43">
        <v>1</v>
      </c>
      <c r="B5" s="30">
        <v>2277646</v>
      </c>
      <c r="C5" s="2" t="s">
        <v>85</v>
      </c>
      <c r="D5" s="44" t="s">
        <v>99</v>
      </c>
      <c r="E5" s="15" t="s">
        <v>41</v>
      </c>
      <c r="F5" s="17">
        <v>200</v>
      </c>
      <c r="G5" s="17">
        <v>2800</v>
      </c>
      <c r="H5" s="17"/>
      <c r="I5" s="17"/>
      <c r="J5" s="17"/>
      <c r="K5" s="21">
        <f t="shared" ref="K5:K61" si="0">SUM(F5:J5)</f>
        <v>3000</v>
      </c>
      <c r="L5" s="7"/>
      <c r="M5" s="7"/>
      <c r="N5" s="8"/>
      <c r="Q5" s="9"/>
      <c r="R5" s="10"/>
      <c r="S5" s="9"/>
      <c r="T5" s="9"/>
      <c r="U5" s="9"/>
    </row>
    <row r="6" spans="1:21" x14ac:dyDescent="0.25">
      <c r="A6" s="43">
        <v>2</v>
      </c>
      <c r="B6" s="30">
        <v>2273935</v>
      </c>
      <c r="C6" s="2" t="s">
        <v>86</v>
      </c>
      <c r="D6" s="44" t="s">
        <v>100</v>
      </c>
      <c r="E6" s="15" t="s">
        <v>41</v>
      </c>
      <c r="F6" s="17">
        <v>200</v>
      </c>
      <c r="G6" s="17"/>
      <c r="H6" s="17"/>
      <c r="I6" s="17"/>
      <c r="J6" s="17"/>
      <c r="K6" s="21">
        <f t="shared" si="0"/>
        <v>200</v>
      </c>
      <c r="L6" s="7"/>
      <c r="M6" s="7"/>
      <c r="N6" s="8"/>
      <c r="Q6" s="9"/>
      <c r="R6" s="10"/>
      <c r="S6" s="9"/>
      <c r="T6" s="9"/>
      <c r="U6" s="9"/>
    </row>
    <row r="7" spans="1:21" x14ac:dyDescent="0.25">
      <c r="A7" s="43">
        <v>3</v>
      </c>
      <c r="B7" s="30">
        <v>2290922</v>
      </c>
      <c r="C7" s="2" t="s">
        <v>43</v>
      </c>
      <c r="D7" s="44" t="s">
        <v>101</v>
      </c>
      <c r="E7" s="15" t="s">
        <v>41</v>
      </c>
      <c r="F7" s="17">
        <v>50</v>
      </c>
      <c r="G7" s="17"/>
      <c r="H7" s="17"/>
      <c r="I7" s="17"/>
      <c r="J7" s="17"/>
      <c r="K7" s="21">
        <f t="shared" si="0"/>
        <v>50</v>
      </c>
      <c r="L7" s="7"/>
      <c r="M7" s="7"/>
      <c r="N7" s="8"/>
      <c r="Q7" s="9"/>
      <c r="R7" s="10"/>
      <c r="S7" s="9"/>
      <c r="T7" s="9"/>
      <c r="U7" s="9"/>
    </row>
    <row r="8" spans="1:21" x14ac:dyDescent="0.25">
      <c r="A8" s="43">
        <v>4</v>
      </c>
      <c r="B8" s="30">
        <v>2290332</v>
      </c>
      <c r="C8" s="2" t="s">
        <v>44</v>
      </c>
      <c r="D8" s="44" t="s">
        <v>102</v>
      </c>
      <c r="E8" s="15" t="s">
        <v>41</v>
      </c>
      <c r="F8" s="17"/>
      <c r="G8" s="17"/>
      <c r="H8" s="17"/>
      <c r="I8" s="17">
        <v>270</v>
      </c>
      <c r="J8" s="17"/>
      <c r="K8" s="21">
        <f t="shared" si="0"/>
        <v>270</v>
      </c>
      <c r="L8" s="7"/>
      <c r="M8" s="7"/>
      <c r="N8" s="8"/>
      <c r="Q8" s="9"/>
      <c r="R8" s="10"/>
      <c r="S8" s="9"/>
      <c r="T8" s="9"/>
      <c r="U8" s="9"/>
    </row>
    <row r="9" spans="1:21" x14ac:dyDescent="0.25">
      <c r="A9" s="43">
        <v>5</v>
      </c>
      <c r="B9" s="30">
        <v>2270883</v>
      </c>
      <c r="C9" s="2" t="s">
        <v>45</v>
      </c>
      <c r="D9" s="44" t="s">
        <v>103</v>
      </c>
      <c r="E9" s="15" t="s">
        <v>41</v>
      </c>
      <c r="F9" s="17">
        <v>200</v>
      </c>
      <c r="G9" s="17"/>
      <c r="H9" s="17"/>
      <c r="I9" s="17"/>
      <c r="J9" s="17"/>
      <c r="K9" s="21">
        <f t="shared" si="0"/>
        <v>200</v>
      </c>
      <c r="L9" s="7"/>
      <c r="M9" s="7"/>
      <c r="N9" s="8"/>
      <c r="Q9" s="9"/>
      <c r="R9" s="10"/>
      <c r="S9" s="9"/>
      <c r="T9" s="9"/>
      <c r="U9" s="9"/>
    </row>
    <row r="10" spans="1:21" x14ac:dyDescent="0.25">
      <c r="A10" s="43">
        <v>6</v>
      </c>
      <c r="B10" s="30">
        <v>2270882</v>
      </c>
      <c r="C10" s="2" t="s">
        <v>46</v>
      </c>
      <c r="D10" s="44" t="s">
        <v>104</v>
      </c>
      <c r="E10" s="15" t="s">
        <v>41</v>
      </c>
      <c r="F10" s="17">
        <v>200</v>
      </c>
      <c r="G10" s="17"/>
      <c r="H10" s="17"/>
      <c r="I10" s="17"/>
      <c r="J10" s="17"/>
      <c r="K10" s="21">
        <f t="shared" si="0"/>
        <v>200</v>
      </c>
      <c r="L10" s="7"/>
      <c r="M10" s="7"/>
      <c r="N10" s="8"/>
      <c r="Q10" s="9"/>
      <c r="R10" s="10"/>
      <c r="S10" s="9"/>
      <c r="T10" s="9"/>
      <c r="U10" s="9"/>
    </row>
    <row r="11" spans="1:21" x14ac:dyDescent="0.25">
      <c r="A11" s="43">
        <v>7</v>
      </c>
      <c r="B11" s="30">
        <v>2348414</v>
      </c>
      <c r="C11" s="2" t="s">
        <v>47</v>
      </c>
      <c r="D11" s="44" t="s">
        <v>105</v>
      </c>
      <c r="E11" s="15" t="s">
        <v>41</v>
      </c>
      <c r="F11" s="17"/>
      <c r="G11" s="17"/>
      <c r="H11" s="17"/>
      <c r="I11" s="17">
        <v>100</v>
      </c>
      <c r="J11" s="17"/>
      <c r="K11" s="21">
        <f t="shared" si="0"/>
        <v>100</v>
      </c>
      <c r="L11" s="7"/>
      <c r="M11" s="7"/>
      <c r="N11" s="8"/>
      <c r="Q11" s="9"/>
      <c r="R11" s="10"/>
      <c r="S11" s="9"/>
      <c r="T11" s="9"/>
      <c r="U11" s="9"/>
    </row>
    <row r="12" spans="1:21" x14ac:dyDescent="0.25">
      <c r="A12" s="43">
        <v>8</v>
      </c>
      <c r="B12" s="30">
        <v>2286796</v>
      </c>
      <c r="C12" s="2" t="s">
        <v>48</v>
      </c>
      <c r="D12" s="44" t="s">
        <v>106</v>
      </c>
      <c r="E12" s="15" t="s">
        <v>41</v>
      </c>
      <c r="F12" s="17"/>
      <c r="G12" s="17"/>
      <c r="H12" s="17"/>
      <c r="I12" s="17">
        <v>250</v>
      </c>
      <c r="J12" s="17"/>
      <c r="K12" s="21">
        <f t="shared" si="0"/>
        <v>250</v>
      </c>
      <c r="L12" s="7"/>
      <c r="M12" s="7"/>
      <c r="N12" s="8"/>
      <c r="Q12" s="9"/>
      <c r="R12" s="10"/>
      <c r="S12" s="9"/>
      <c r="T12" s="9"/>
      <c r="U12" s="9"/>
    </row>
    <row r="13" spans="1:21" x14ac:dyDescent="0.25">
      <c r="A13" s="43">
        <v>9</v>
      </c>
      <c r="B13" s="30">
        <v>2300571</v>
      </c>
      <c r="C13" s="2" t="s">
        <v>49</v>
      </c>
      <c r="D13" s="44" t="s">
        <v>107</v>
      </c>
      <c r="E13" s="15" t="s">
        <v>41</v>
      </c>
      <c r="F13" s="17"/>
      <c r="G13" s="17"/>
      <c r="H13" s="17"/>
      <c r="I13" s="17">
        <v>750</v>
      </c>
      <c r="J13" s="17"/>
      <c r="K13" s="21">
        <f t="shared" si="0"/>
        <v>750</v>
      </c>
      <c r="L13" s="7"/>
      <c r="M13" s="7"/>
      <c r="N13" s="8"/>
      <c r="Q13" s="9"/>
      <c r="R13" s="10"/>
      <c r="S13" s="9"/>
      <c r="T13" s="9"/>
      <c r="U13" s="9"/>
    </row>
    <row r="14" spans="1:21" x14ac:dyDescent="0.25">
      <c r="A14" s="43">
        <v>10</v>
      </c>
      <c r="B14" s="30">
        <v>2121717</v>
      </c>
      <c r="C14" s="2" t="s">
        <v>50</v>
      </c>
      <c r="D14" s="44" t="s">
        <v>108</v>
      </c>
      <c r="E14" s="15" t="s">
        <v>41</v>
      </c>
      <c r="F14" s="17"/>
      <c r="G14" s="17"/>
      <c r="H14" s="17"/>
      <c r="I14" s="17">
        <v>1200</v>
      </c>
      <c r="J14" s="17"/>
      <c r="K14" s="21">
        <f t="shared" si="0"/>
        <v>1200</v>
      </c>
      <c r="L14" s="7"/>
      <c r="M14" s="7"/>
      <c r="N14" s="8"/>
      <c r="Q14" s="9"/>
      <c r="R14" s="10"/>
      <c r="S14" s="9"/>
      <c r="T14" s="9"/>
      <c r="U14" s="9"/>
    </row>
    <row r="15" spans="1:21" x14ac:dyDescent="0.25">
      <c r="A15" s="43">
        <v>11</v>
      </c>
      <c r="B15" s="30">
        <v>2022743</v>
      </c>
      <c r="C15" s="2" t="s">
        <v>51</v>
      </c>
      <c r="D15" s="44" t="s">
        <v>109</v>
      </c>
      <c r="E15" s="15" t="s">
        <v>22</v>
      </c>
      <c r="F15" s="17">
        <v>210</v>
      </c>
      <c r="G15" s="17"/>
      <c r="H15" s="17"/>
      <c r="I15" s="17">
        <v>1570</v>
      </c>
      <c r="J15" s="17"/>
      <c r="K15" s="21">
        <f t="shared" si="0"/>
        <v>1780</v>
      </c>
      <c r="L15" s="7"/>
      <c r="M15" s="7"/>
      <c r="N15" s="8"/>
      <c r="Q15" s="9"/>
      <c r="R15" s="10"/>
      <c r="S15" s="9"/>
      <c r="T15" s="9"/>
      <c r="U15" s="9"/>
    </row>
    <row r="16" spans="1:21" x14ac:dyDescent="0.25">
      <c r="A16" s="43">
        <v>12</v>
      </c>
      <c r="B16" s="30">
        <v>2002609</v>
      </c>
      <c r="C16" s="2" t="s">
        <v>52</v>
      </c>
      <c r="D16" s="44" t="s">
        <v>110</v>
      </c>
      <c r="E16" s="15" t="s">
        <v>22</v>
      </c>
      <c r="F16" s="17"/>
      <c r="G16" s="17"/>
      <c r="H16" s="17"/>
      <c r="I16" s="17">
        <v>200</v>
      </c>
      <c r="J16" s="17"/>
      <c r="K16" s="21">
        <f t="shared" si="0"/>
        <v>200</v>
      </c>
      <c r="L16" s="7"/>
      <c r="M16" s="7"/>
      <c r="N16" s="8"/>
      <c r="Q16" s="9"/>
      <c r="R16" s="10"/>
      <c r="S16" s="9"/>
      <c r="T16" s="9"/>
      <c r="U16" s="9"/>
    </row>
    <row r="17" spans="1:21" x14ac:dyDescent="0.25">
      <c r="A17" s="43">
        <v>13</v>
      </c>
      <c r="B17" s="30">
        <v>2020892</v>
      </c>
      <c r="C17" s="2" t="s">
        <v>87</v>
      </c>
      <c r="D17" s="44" t="s">
        <v>111</v>
      </c>
      <c r="E17" s="15" t="s">
        <v>41</v>
      </c>
      <c r="F17" s="17">
        <v>300</v>
      </c>
      <c r="G17" s="17"/>
      <c r="H17" s="17"/>
      <c r="I17" s="17"/>
      <c r="J17" s="17"/>
      <c r="K17" s="21">
        <f t="shared" si="0"/>
        <v>300</v>
      </c>
      <c r="L17" s="7"/>
      <c r="M17" s="7"/>
      <c r="N17" s="8"/>
      <c r="Q17" s="9"/>
      <c r="R17" s="10"/>
      <c r="S17" s="9"/>
      <c r="T17" s="9"/>
      <c r="U17" s="9"/>
    </row>
    <row r="18" spans="1:21" x14ac:dyDescent="0.25">
      <c r="A18" s="43">
        <v>14</v>
      </c>
      <c r="B18" s="30">
        <v>2292213</v>
      </c>
      <c r="C18" s="2" t="s">
        <v>53</v>
      </c>
      <c r="D18" s="44" t="s">
        <v>112</v>
      </c>
      <c r="E18" s="15" t="s">
        <v>41</v>
      </c>
      <c r="F18" s="17"/>
      <c r="G18" s="17"/>
      <c r="H18" s="17"/>
      <c r="I18" s="17">
        <v>1330</v>
      </c>
      <c r="J18" s="17"/>
      <c r="K18" s="21">
        <f t="shared" si="0"/>
        <v>1330</v>
      </c>
      <c r="L18" s="7"/>
      <c r="M18" s="7"/>
      <c r="N18" s="8"/>
      <c r="Q18" s="9"/>
      <c r="R18" s="10"/>
      <c r="S18" s="9"/>
      <c r="T18" s="9"/>
      <c r="U18" s="9"/>
    </row>
    <row r="19" spans="1:21" x14ac:dyDescent="0.25">
      <c r="A19" s="43">
        <v>15</v>
      </c>
      <c r="B19" s="30">
        <v>2325154</v>
      </c>
      <c r="C19" s="2" t="s">
        <v>54</v>
      </c>
      <c r="D19" s="44" t="s">
        <v>113</v>
      </c>
      <c r="E19" s="15" t="s">
        <v>41</v>
      </c>
      <c r="F19" s="17"/>
      <c r="G19" s="17"/>
      <c r="H19" s="17"/>
      <c r="I19" s="17">
        <v>300</v>
      </c>
      <c r="J19" s="17"/>
      <c r="K19" s="21">
        <f t="shared" si="0"/>
        <v>300</v>
      </c>
      <c r="L19" s="7"/>
      <c r="M19" s="7"/>
      <c r="N19" s="8"/>
      <c r="Q19" s="9"/>
      <c r="R19" s="10"/>
      <c r="S19" s="9"/>
      <c r="T19" s="9"/>
      <c r="U19" s="9"/>
    </row>
    <row r="20" spans="1:21" x14ac:dyDescent="0.25">
      <c r="A20" s="43">
        <v>16</v>
      </c>
      <c r="B20" s="30">
        <v>2026173</v>
      </c>
      <c r="C20" s="2" t="s">
        <v>55</v>
      </c>
      <c r="D20" s="44" t="s">
        <v>114</v>
      </c>
      <c r="E20" s="15" t="s">
        <v>41</v>
      </c>
      <c r="F20" s="17">
        <v>50</v>
      </c>
      <c r="G20" s="17"/>
      <c r="H20" s="17"/>
      <c r="I20" s="17"/>
      <c r="J20" s="17"/>
      <c r="K20" s="21">
        <f t="shared" si="0"/>
        <v>50</v>
      </c>
      <c r="L20" s="7"/>
      <c r="M20" s="7"/>
      <c r="N20" s="8"/>
      <c r="Q20" s="9"/>
      <c r="R20" s="10"/>
      <c r="S20" s="9"/>
      <c r="T20" s="9"/>
      <c r="U20" s="9"/>
    </row>
    <row r="21" spans="1:21" x14ac:dyDescent="0.25">
      <c r="A21" s="43">
        <v>17</v>
      </c>
      <c r="B21" s="30">
        <v>2314138</v>
      </c>
      <c r="C21" s="2" t="s">
        <v>88</v>
      </c>
      <c r="D21" s="44" t="s">
        <v>115</v>
      </c>
      <c r="E21" s="15" t="s">
        <v>41</v>
      </c>
      <c r="F21" s="17"/>
      <c r="G21" s="17">
        <v>200</v>
      </c>
      <c r="H21" s="17"/>
      <c r="I21" s="17"/>
      <c r="J21" s="17"/>
      <c r="K21" s="21">
        <f t="shared" si="0"/>
        <v>200</v>
      </c>
      <c r="L21" s="7"/>
      <c r="M21" s="7"/>
      <c r="N21" s="8"/>
      <c r="Q21" s="9"/>
      <c r="R21" s="10"/>
      <c r="S21" s="9"/>
      <c r="T21" s="9"/>
      <c r="U21" s="9"/>
    </row>
    <row r="22" spans="1:21" x14ac:dyDescent="0.25">
      <c r="A22" s="43">
        <v>18</v>
      </c>
      <c r="B22" s="30">
        <v>2013096</v>
      </c>
      <c r="C22" s="2" t="s">
        <v>56</v>
      </c>
      <c r="D22" s="44" t="s">
        <v>116</v>
      </c>
      <c r="E22" s="15" t="s">
        <v>41</v>
      </c>
      <c r="F22" s="17"/>
      <c r="G22" s="17"/>
      <c r="H22" s="17"/>
      <c r="I22" s="17">
        <v>200</v>
      </c>
      <c r="J22" s="17"/>
      <c r="K22" s="21">
        <f t="shared" si="0"/>
        <v>200</v>
      </c>
      <c r="L22" s="7"/>
      <c r="M22" s="7"/>
      <c r="N22" s="8"/>
      <c r="Q22" s="9"/>
      <c r="R22" s="10"/>
      <c r="S22" s="9"/>
      <c r="T22" s="9"/>
      <c r="U22" s="9"/>
    </row>
    <row r="23" spans="1:21" x14ac:dyDescent="0.25">
      <c r="A23" s="43">
        <v>19</v>
      </c>
      <c r="B23" s="30">
        <v>2040732</v>
      </c>
      <c r="C23" s="2" t="s">
        <v>57</v>
      </c>
      <c r="D23" s="44" t="s">
        <v>117</v>
      </c>
      <c r="E23" s="15" t="s">
        <v>41</v>
      </c>
      <c r="F23" s="17"/>
      <c r="G23" s="17"/>
      <c r="H23" s="17"/>
      <c r="I23" s="17">
        <v>1300</v>
      </c>
      <c r="J23" s="17"/>
      <c r="K23" s="21">
        <f t="shared" si="0"/>
        <v>1300</v>
      </c>
      <c r="L23" s="7"/>
      <c r="M23" s="7"/>
      <c r="N23" s="8"/>
      <c r="Q23" s="9"/>
      <c r="R23" s="10"/>
      <c r="S23" s="9"/>
      <c r="T23" s="9"/>
      <c r="U23" s="9"/>
    </row>
    <row r="24" spans="1:21" x14ac:dyDescent="0.25">
      <c r="A24" s="43">
        <v>20</v>
      </c>
      <c r="B24" s="30">
        <v>2006067</v>
      </c>
      <c r="C24" s="2" t="s">
        <v>58</v>
      </c>
      <c r="D24" s="44" t="s">
        <v>118</v>
      </c>
      <c r="E24" s="15" t="s">
        <v>41</v>
      </c>
      <c r="F24" s="17"/>
      <c r="G24" s="17"/>
      <c r="H24" s="17"/>
      <c r="I24" s="17">
        <v>1950</v>
      </c>
      <c r="J24" s="17"/>
      <c r="K24" s="21">
        <f t="shared" si="0"/>
        <v>1950</v>
      </c>
      <c r="L24" s="7"/>
      <c r="M24" s="7"/>
      <c r="N24" s="8"/>
      <c r="Q24" s="9"/>
      <c r="R24" s="10"/>
      <c r="S24" s="9"/>
      <c r="T24" s="9"/>
      <c r="U24" s="9"/>
    </row>
    <row r="25" spans="1:21" x14ac:dyDescent="0.25">
      <c r="A25" s="43">
        <v>21</v>
      </c>
      <c r="B25" s="30">
        <v>2029385</v>
      </c>
      <c r="C25" s="2" t="s">
        <v>89</v>
      </c>
      <c r="D25" s="44" t="s">
        <v>119</v>
      </c>
      <c r="E25" s="15" t="s">
        <v>22</v>
      </c>
      <c r="F25" s="17"/>
      <c r="G25" s="17"/>
      <c r="H25" s="17"/>
      <c r="I25" s="17">
        <v>40</v>
      </c>
      <c r="J25" s="17"/>
      <c r="K25" s="21">
        <f t="shared" si="0"/>
        <v>40</v>
      </c>
      <c r="L25" s="7"/>
      <c r="M25" s="7"/>
      <c r="N25" s="8"/>
      <c r="Q25" s="9"/>
      <c r="R25" s="10"/>
      <c r="S25" s="9"/>
      <c r="T25" s="9"/>
      <c r="U25" s="9"/>
    </row>
    <row r="26" spans="1:21" x14ac:dyDescent="0.25">
      <c r="A26" s="43">
        <v>22</v>
      </c>
      <c r="B26" s="30">
        <v>2051270</v>
      </c>
      <c r="C26" s="2" t="s">
        <v>59</v>
      </c>
      <c r="D26" s="44" t="s">
        <v>120</v>
      </c>
      <c r="E26" s="15" t="s">
        <v>41</v>
      </c>
      <c r="F26" s="17"/>
      <c r="G26" s="17"/>
      <c r="H26" s="17"/>
      <c r="I26" s="17">
        <v>1200</v>
      </c>
      <c r="J26" s="17"/>
      <c r="K26" s="21">
        <f t="shared" si="0"/>
        <v>1200</v>
      </c>
      <c r="L26" s="7"/>
      <c r="M26" s="7"/>
      <c r="N26" s="8"/>
      <c r="Q26" s="9"/>
      <c r="R26" s="10"/>
      <c r="S26" s="9"/>
      <c r="T26" s="9"/>
      <c r="U26" s="9"/>
    </row>
    <row r="27" spans="1:21" x14ac:dyDescent="0.25">
      <c r="A27" s="43">
        <v>23</v>
      </c>
      <c r="B27" s="30">
        <v>2216499</v>
      </c>
      <c r="C27" s="2" t="s">
        <v>60</v>
      </c>
      <c r="D27" s="44" t="s">
        <v>121</v>
      </c>
      <c r="E27" s="15" t="s">
        <v>41</v>
      </c>
      <c r="F27" s="17"/>
      <c r="G27" s="17"/>
      <c r="H27" s="17"/>
      <c r="I27" s="17">
        <v>750</v>
      </c>
      <c r="J27" s="17"/>
      <c r="K27" s="21">
        <f t="shared" si="0"/>
        <v>750</v>
      </c>
      <c r="L27" s="7"/>
      <c r="M27" s="7"/>
      <c r="N27" s="8"/>
      <c r="Q27" s="9"/>
      <c r="R27" s="10"/>
      <c r="S27" s="9"/>
      <c r="T27" s="9"/>
      <c r="U27" s="9"/>
    </row>
    <row r="28" spans="1:21" x14ac:dyDescent="0.25">
      <c r="A28" s="43">
        <v>24</v>
      </c>
      <c r="B28" s="30">
        <v>2019541</v>
      </c>
      <c r="C28" s="2" t="s">
        <v>61</v>
      </c>
      <c r="D28" s="44" t="s">
        <v>122</v>
      </c>
      <c r="E28" s="15" t="s">
        <v>41</v>
      </c>
      <c r="F28" s="17"/>
      <c r="G28" s="17"/>
      <c r="H28" s="17">
        <v>30</v>
      </c>
      <c r="I28" s="17">
        <v>45.5</v>
      </c>
      <c r="J28" s="17"/>
      <c r="K28" s="21">
        <f t="shared" si="0"/>
        <v>75.5</v>
      </c>
      <c r="L28" s="7"/>
      <c r="M28" s="7"/>
      <c r="N28" s="8"/>
      <c r="Q28" s="9"/>
      <c r="R28" s="10"/>
      <c r="S28" s="9"/>
      <c r="T28" s="9"/>
      <c r="U28" s="9"/>
    </row>
    <row r="29" spans="1:21" x14ac:dyDescent="0.25">
      <c r="A29" s="43">
        <v>25</v>
      </c>
      <c r="B29" s="30">
        <v>2003502</v>
      </c>
      <c r="C29" s="2" t="s">
        <v>62</v>
      </c>
      <c r="D29" s="44" t="s">
        <v>123</v>
      </c>
      <c r="E29" s="15" t="s">
        <v>41</v>
      </c>
      <c r="F29" s="17"/>
      <c r="G29" s="17"/>
      <c r="H29" s="17"/>
      <c r="I29" s="17">
        <v>361</v>
      </c>
      <c r="J29" s="17"/>
      <c r="K29" s="21">
        <f t="shared" si="0"/>
        <v>361</v>
      </c>
      <c r="L29" s="7"/>
      <c r="M29" s="7"/>
      <c r="N29" s="8"/>
      <c r="Q29" s="9"/>
      <c r="R29" s="10"/>
      <c r="S29" s="9"/>
      <c r="T29" s="9"/>
      <c r="U29" s="9"/>
    </row>
    <row r="30" spans="1:21" x14ac:dyDescent="0.25">
      <c r="A30" s="43">
        <v>26</v>
      </c>
      <c r="B30" s="30">
        <v>2361919</v>
      </c>
      <c r="C30" s="2" t="s">
        <v>90</v>
      </c>
      <c r="D30" s="44" t="s">
        <v>124</v>
      </c>
      <c r="E30" s="15" t="s">
        <v>41</v>
      </c>
      <c r="F30" s="17"/>
      <c r="G30" s="17"/>
      <c r="H30" s="17"/>
      <c r="I30" s="17"/>
      <c r="J30" s="17">
        <v>90</v>
      </c>
      <c r="K30" s="21">
        <f t="shared" si="0"/>
        <v>90</v>
      </c>
      <c r="L30" s="7"/>
      <c r="M30" s="7"/>
      <c r="N30" s="8"/>
      <c r="Q30" s="9"/>
      <c r="R30" s="10"/>
      <c r="S30" s="9"/>
      <c r="T30" s="9"/>
      <c r="U30" s="9"/>
    </row>
    <row r="31" spans="1:21" x14ac:dyDescent="0.25">
      <c r="A31" s="43">
        <v>27</v>
      </c>
      <c r="B31" s="30">
        <v>2005801</v>
      </c>
      <c r="C31" s="2" t="s">
        <v>91</v>
      </c>
      <c r="D31" s="44" t="s">
        <v>125</v>
      </c>
      <c r="E31" s="15" t="s">
        <v>41</v>
      </c>
      <c r="F31" s="17"/>
      <c r="G31" s="17"/>
      <c r="H31" s="17"/>
      <c r="I31" s="17">
        <v>250</v>
      </c>
      <c r="J31" s="17"/>
      <c r="K31" s="21">
        <f t="shared" si="0"/>
        <v>250</v>
      </c>
      <c r="L31" s="7"/>
      <c r="M31" s="7"/>
      <c r="N31" s="8"/>
      <c r="Q31" s="9"/>
      <c r="R31" s="10"/>
      <c r="S31" s="9"/>
      <c r="T31" s="9"/>
      <c r="U31" s="9"/>
    </row>
    <row r="32" spans="1:21" x14ac:dyDescent="0.25">
      <c r="A32" s="43">
        <v>28</v>
      </c>
      <c r="B32" s="30">
        <v>2007458</v>
      </c>
      <c r="C32" s="2" t="s">
        <v>92</v>
      </c>
      <c r="D32" s="44" t="s">
        <v>126</v>
      </c>
      <c r="E32" s="15" t="s">
        <v>41</v>
      </c>
      <c r="F32" s="17"/>
      <c r="G32" s="17"/>
      <c r="H32" s="17"/>
      <c r="I32" s="17"/>
      <c r="J32" s="17">
        <v>1900</v>
      </c>
      <c r="K32" s="21">
        <f t="shared" si="0"/>
        <v>1900</v>
      </c>
      <c r="L32" s="7"/>
      <c r="M32" s="7"/>
      <c r="N32" s="8"/>
      <c r="Q32" s="9"/>
      <c r="R32" s="10"/>
      <c r="S32" s="9"/>
      <c r="T32" s="9"/>
      <c r="U32" s="9"/>
    </row>
    <row r="33" spans="1:21" x14ac:dyDescent="0.25">
      <c r="A33" s="43">
        <v>29</v>
      </c>
      <c r="B33" s="30">
        <v>2007458</v>
      </c>
      <c r="C33" s="2" t="s">
        <v>92</v>
      </c>
      <c r="D33" s="44" t="s">
        <v>126</v>
      </c>
      <c r="E33" s="15" t="s">
        <v>41</v>
      </c>
      <c r="F33" s="17"/>
      <c r="G33" s="17"/>
      <c r="H33" s="17"/>
      <c r="I33" s="17">
        <v>50</v>
      </c>
      <c r="J33" s="17"/>
      <c r="K33" s="21">
        <f t="shared" si="0"/>
        <v>50</v>
      </c>
      <c r="L33" s="7"/>
      <c r="M33" s="7"/>
      <c r="N33" s="8"/>
      <c r="Q33" s="9"/>
      <c r="R33" s="10"/>
      <c r="S33" s="9"/>
      <c r="T33" s="9"/>
      <c r="U33" s="9"/>
    </row>
    <row r="34" spans="1:21" x14ac:dyDescent="0.25">
      <c r="A34" s="43">
        <v>31</v>
      </c>
      <c r="B34" s="30">
        <v>2025746</v>
      </c>
      <c r="C34" s="2" t="s">
        <v>63</v>
      </c>
      <c r="D34" s="44" t="s">
        <v>127</v>
      </c>
      <c r="E34" s="15" t="s">
        <v>41</v>
      </c>
      <c r="F34" s="17"/>
      <c r="G34" s="17"/>
      <c r="H34" s="17"/>
      <c r="I34" s="17">
        <v>3800</v>
      </c>
      <c r="J34" s="17"/>
      <c r="K34" s="21">
        <f t="shared" si="0"/>
        <v>3800</v>
      </c>
      <c r="L34" s="7"/>
      <c r="M34" s="7"/>
      <c r="N34" s="8"/>
      <c r="Q34" s="9"/>
      <c r="R34" s="10"/>
      <c r="S34" s="9"/>
      <c r="T34" s="9"/>
      <c r="U34" s="9"/>
    </row>
    <row r="35" spans="1:21" x14ac:dyDescent="0.25">
      <c r="A35" s="43">
        <v>32</v>
      </c>
      <c r="B35" s="30">
        <v>2047994</v>
      </c>
      <c r="C35" s="2" t="s">
        <v>64</v>
      </c>
      <c r="D35" s="44" t="s">
        <v>128</v>
      </c>
      <c r="E35" s="15" t="s">
        <v>41</v>
      </c>
      <c r="F35" s="17"/>
      <c r="G35" s="17"/>
      <c r="H35" s="17"/>
      <c r="I35" s="17">
        <v>2700</v>
      </c>
      <c r="J35" s="17"/>
      <c r="K35" s="21">
        <f t="shared" si="0"/>
        <v>2700</v>
      </c>
      <c r="L35" s="7"/>
      <c r="M35" s="7"/>
      <c r="N35" s="8"/>
      <c r="Q35" s="9"/>
      <c r="R35" s="10"/>
      <c r="S35" s="9"/>
      <c r="T35" s="9"/>
      <c r="U35" s="9"/>
    </row>
    <row r="36" spans="1:21" x14ac:dyDescent="0.25">
      <c r="A36" s="43">
        <v>33</v>
      </c>
      <c r="B36" s="30">
        <v>2345843</v>
      </c>
      <c r="C36" s="2" t="s">
        <v>65</v>
      </c>
      <c r="D36" s="44" t="s">
        <v>129</v>
      </c>
      <c r="E36" s="15" t="s">
        <v>41</v>
      </c>
      <c r="F36" s="17"/>
      <c r="G36" s="17"/>
      <c r="H36" s="17">
        <v>188.4</v>
      </c>
      <c r="I36" s="17">
        <v>45</v>
      </c>
      <c r="J36" s="17"/>
      <c r="K36" s="21">
        <f t="shared" si="0"/>
        <v>233.4</v>
      </c>
      <c r="L36" s="7"/>
      <c r="M36" s="7"/>
      <c r="N36" s="8"/>
      <c r="Q36" s="9"/>
      <c r="R36" s="10"/>
      <c r="S36" s="9"/>
      <c r="T36" s="9"/>
      <c r="U36" s="9"/>
    </row>
    <row r="37" spans="1:21" x14ac:dyDescent="0.25">
      <c r="A37" s="43">
        <v>34</v>
      </c>
      <c r="B37" s="30">
        <v>2047993</v>
      </c>
      <c r="C37" s="2" t="s">
        <v>66</v>
      </c>
      <c r="D37" s="44" t="s">
        <v>130</v>
      </c>
      <c r="E37" s="15" t="s">
        <v>41</v>
      </c>
      <c r="F37" s="17"/>
      <c r="G37" s="17"/>
      <c r="H37" s="17">
        <v>250</v>
      </c>
      <c r="I37" s="17">
        <v>222</v>
      </c>
      <c r="J37" s="17"/>
      <c r="K37" s="21">
        <f t="shared" si="0"/>
        <v>472</v>
      </c>
      <c r="L37" s="7"/>
      <c r="M37" s="7"/>
      <c r="N37" s="8"/>
      <c r="Q37" s="9"/>
      <c r="R37" s="10"/>
      <c r="S37" s="9"/>
      <c r="T37" s="9"/>
      <c r="U37" s="9"/>
    </row>
    <row r="38" spans="1:21" x14ac:dyDescent="0.25">
      <c r="A38" s="43">
        <v>35</v>
      </c>
      <c r="B38" s="30">
        <v>2021174</v>
      </c>
      <c r="C38" s="2" t="s">
        <v>93</v>
      </c>
      <c r="D38" s="44" t="s">
        <v>131</v>
      </c>
      <c r="E38" s="15" t="s">
        <v>41</v>
      </c>
      <c r="F38" s="17">
        <v>500</v>
      </c>
      <c r="G38" s="17"/>
      <c r="H38" s="17">
        <v>2400</v>
      </c>
      <c r="I38" s="17"/>
      <c r="J38" s="17"/>
      <c r="K38" s="21">
        <f t="shared" si="0"/>
        <v>2900</v>
      </c>
      <c r="L38" s="7"/>
      <c r="M38" s="7"/>
      <c r="N38" s="8"/>
      <c r="Q38" s="9"/>
      <c r="R38" s="10"/>
      <c r="S38" s="9"/>
      <c r="T38" s="9"/>
      <c r="U38" s="9"/>
    </row>
    <row r="39" spans="1:21" x14ac:dyDescent="0.25">
      <c r="A39" s="43">
        <v>36</v>
      </c>
      <c r="B39" s="30">
        <v>2016310</v>
      </c>
      <c r="C39" s="2" t="s">
        <v>67</v>
      </c>
      <c r="D39" s="44" t="s">
        <v>132</v>
      </c>
      <c r="E39" s="15" t="s">
        <v>41</v>
      </c>
      <c r="F39" s="17"/>
      <c r="G39" s="17"/>
      <c r="H39" s="17">
        <v>20</v>
      </c>
      <c r="I39" s="17"/>
      <c r="J39" s="17"/>
      <c r="K39" s="21">
        <f t="shared" si="0"/>
        <v>20</v>
      </c>
      <c r="L39" s="7"/>
      <c r="M39" s="7"/>
      <c r="N39" s="8"/>
      <c r="Q39" s="9"/>
      <c r="R39" s="10"/>
      <c r="S39" s="9"/>
      <c r="T39" s="9"/>
      <c r="U39" s="9"/>
    </row>
    <row r="40" spans="1:21" x14ac:dyDescent="0.25">
      <c r="A40" s="43">
        <v>37</v>
      </c>
      <c r="B40" s="30">
        <v>2017962</v>
      </c>
      <c r="C40" s="2" t="s">
        <v>94</v>
      </c>
      <c r="D40" s="44" t="s">
        <v>133</v>
      </c>
      <c r="E40" s="15" t="s">
        <v>41</v>
      </c>
      <c r="F40" s="17"/>
      <c r="G40" s="17"/>
      <c r="H40" s="17"/>
      <c r="I40" s="17">
        <v>5</v>
      </c>
      <c r="J40" s="17"/>
      <c r="K40" s="21">
        <f t="shared" si="0"/>
        <v>5</v>
      </c>
      <c r="L40" s="7"/>
      <c r="M40" s="7"/>
      <c r="N40" s="8"/>
      <c r="Q40" s="9"/>
      <c r="R40" s="10"/>
      <c r="S40" s="9"/>
      <c r="T40" s="9"/>
      <c r="U40" s="9"/>
    </row>
    <row r="41" spans="1:21" x14ac:dyDescent="0.25">
      <c r="A41" s="43">
        <v>38</v>
      </c>
      <c r="B41" s="30">
        <v>2344183</v>
      </c>
      <c r="C41" s="2" t="s">
        <v>68</v>
      </c>
      <c r="D41" s="44" t="s">
        <v>134</v>
      </c>
      <c r="E41" s="15" t="s">
        <v>41</v>
      </c>
      <c r="F41" s="17"/>
      <c r="G41" s="17"/>
      <c r="H41" s="17"/>
      <c r="I41" s="17">
        <v>1100</v>
      </c>
      <c r="J41" s="17"/>
      <c r="K41" s="21">
        <f t="shared" si="0"/>
        <v>1100</v>
      </c>
      <c r="L41" s="7"/>
      <c r="M41" s="7"/>
      <c r="N41" s="8"/>
      <c r="Q41" s="9"/>
      <c r="R41" s="10"/>
      <c r="S41" s="9"/>
      <c r="T41" s="9"/>
      <c r="U41" s="9"/>
    </row>
    <row r="42" spans="1:21" x14ac:dyDescent="0.25">
      <c r="A42" s="43">
        <v>39</v>
      </c>
      <c r="B42" s="30">
        <v>2016050</v>
      </c>
      <c r="C42" s="2" t="s">
        <v>69</v>
      </c>
      <c r="D42" s="44" t="s">
        <v>135</v>
      </c>
      <c r="E42" s="15" t="s">
        <v>41</v>
      </c>
      <c r="F42" s="17"/>
      <c r="G42" s="17">
        <v>800</v>
      </c>
      <c r="H42" s="17"/>
      <c r="I42" s="17">
        <v>150</v>
      </c>
      <c r="J42" s="17"/>
      <c r="K42" s="21">
        <f t="shared" si="0"/>
        <v>950</v>
      </c>
      <c r="L42" s="7"/>
      <c r="M42" s="7"/>
      <c r="N42" s="8"/>
      <c r="Q42" s="9"/>
      <c r="R42" s="10"/>
      <c r="S42" s="9"/>
      <c r="T42" s="9"/>
      <c r="U42" s="9"/>
    </row>
    <row r="43" spans="1:21" x14ac:dyDescent="0.25">
      <c r="A43" s="43">
        <v>40</v>
      </c>
      <c r="B43" s="30">
        <v>2016613</v>
      </c>
      <c r="C43" s="2" t="s">
        <v>95</v>
      </c>
      <c r="D43" s="44" t="s">
        <v>136</v>
      </c>
      <c r="E43" s="15" t="s">
        <v>41</v>
      </c>
      <c r="F43" s="17">
        <v>300</v>
      </c>
      <c r="G43" s="17"/>
      <c r="H43" s="17"/>
      <c r="I43" s="17"/>
      <c r="J43" s="17"/>
      <c r="K43" s="21">
        <f t="shared" si="0"/>
        <v>300</v>
      </c>
      <c r="L43" s="7"/>
      <c r="M43" s="7"/>
      <c r="N43" s="8"/>
      <c r="Q43" s="9"/>
      <c r="R43" s="10"/>
      <c r="S43" s="9"/>
      <c r="T43" s="9"/>
      <c r="U43" s="9"/>
    </row>
    <row r="44" spans="1:21" x14ac:dyDescent="0.25">
      <c r="A44" s="43">
        <v>41</v>
      </c>
      <c r="B44" s="30">
        <v>2004414</v>
      </c>
      <c r="C44" s="2" t="s">
        <v>70</v>
      </c>
      <c r="D44" s="44" t="s">
        <v>137</v>
      </c>
      <c r="E44" s="15" t="s">
        <v>41</v>
      </c>
      <c r="F44" s="17"/>
      <c r="G44" s="17"/>
      <c r="H44" s="17"/>
      <c r="I44" s="17">
        <v>850</v>
      </c>
      <c r="J44" s="17"/>
      <c r="K44" s="21">
        <f t="shared" si="0"/>
        <v>850</v>
      </c>
      <c r="L44" s="7"/>
      <c r="M44" s="7"/>
      <c r="N44" s="8"/>
      <c r="Q44" s="9"/>
      <c r="R44" s="10"/>
      <c r="S44" s="9"/>
      <c r="T44" s="9"/>
      <c r="U44" s="9"/>
    </row>
    <row r="45" spans="1:21" x14ac:dyDescent="0.25">
      <c r="A45" s="43">
        <v>42</v>
      </c>
      <c r="B45" s="30">
        <v>2301837</v>
      </c>
      <c r="C45" s="2" t="s">
        <v>96</v>
      </c>
      <c r="D45" s="44" t="s">
        <v>138</v>
      </c>
      <c r="E45" s="15" t="s">
        <v>22</v>
      </c>
      <c r="F45" s="17"/>
      <c r="G45" s="17"/>
      <c r="H45" s="17"/>
      <c r="I45" s="17">
        <v>30</v>
      </c>
      <c r="J45" s="17"/>
      <c r="K45" s="21">
        <f t="shared" si="0"/>
        <v>30</v>
      </c>
      <c r="L45" s="7"/>
      <c r="M45" s="7"/>
      <c r="N45" s="8"/>
      <c r="Q45" s="9"/>
      <c r="R45" s="10"/>
      <c r="S45" s="9"/>
      <c r="T45" s="9"/>
      <c r="U45" s="9"/>
    </row>
    <row r="46" spans="1:21" x14ac:dyDescent="0.25">
      <c r="A46" s="43">
        <v>43</v>
      </c>
      <c r="B46" s="30">
        <v>2264367</v>
      </c>
      <c r="C46" s="2" t="s">
        <v>71</v>
      </c>
      <c r="D46" s="44" t="s">
        <v>139</v>
      </c>
      <c r="E46" s="15" t="s">
        <v>22</v>
      </c>
      <c r="F46" s="17"/>
      <c r="G46" s="17"/>
      <c r="H46" s="17"/>
      <c r="I46" s="17">
        <v>30</v>
      </c>
      <c r="J46" s="17"/>
      <c r="K46" s="21">
        <f t="shared" si="0"/>
        <v>30</v>
      </c>
      <c r="L46" s="7"/>
      <c r="M46" s="7"/>
      <c r="N46" s="8"/>
      <c r="Q46" s="9"/>
      <c r="R46" s="10"/>
      <c r="S46" s="9"/>
      <c r="T46" s="9"/>
      <c r="U46" s="9"/>
    </row>
    <row r="47" spans="1:21" x14ac:dyDescent="0.25">
      <c r="A47" s="43">
        <v>44</v>
      </c>
      <c r="B47" s="30">
        <v>2216985</v>
      </c>
      <c r="C47" s="2" t="s">
        <v>72</v>
      </c>
      <c r="D47" s="44" t="s">
        <v>140</v>
      </c>
      <c r="E47" s="15" t="s">
        <v>22</v>
      </c>
      <c r="F47" s="17"/>
      <c r="G47" s="17"/>
      <c r="H47" s="17">
        <v>2</v>
      </c>
      <c r="I47" s="17"/>
      <c r="J47" s="17"/>
      <c r="K47" s="21">
        <f t="shared" si="0"/>
        <v>2</v>
      </c>
      <c r="L47" s="7"/>
      <c r="M47" s="7"/>
      <c r="N47" s="8"/>
      <c r="Q47" s="9"/>
      <c r="R47" s="10"/>
      <c r="S47" s="9"/>
      <c r="T47" s="9"/>
      <c r="U47" s="9"/>
    </row>
    <row r="48" spans="1:21" x14ac:dyDescent="0.25">
      <c r="A48" s="43">
        <v>45</v>
      </c>
      <c r="B48" s="30">
        <v>2288772</v>
      </c>
      <c r="C48" s="2" t="s">
        <v>73</v>
      </c>
      <c r="D48" s="44" t="s">
        <v>141</v>
      </c>
      <c r="E48" s="15" t="s">
        <v>22</v>
      </c>
      <c r="F48" s="17"/>
      <c r="G48" s="17"/>
      <c r="H48" s="17"/>
      <c r="I48" s="17">
        <v>17</v>
      </c>
      <c r="J48" s="17"/>
      <c r="K48" s="21">
        <f t="shared" si="0"/>
        <v>17</v>
      </c>
      <c r="L48" s="7"/>
      <c r="M48" s="7"/>
      <c r="N48" s="8"/>
      <c r="Q48" s="9"/>
      <c r="R48" s="10"/>
      <c r="S48" s="9"/>
      <c r="T48" s="9"/>
      <c r="U48" s="9"/>
    </row>
    <row r="49" spans="1:24" x14ac:dyDescent="0.25">
      <c r="A49" s="43">
        <v>46</v>
      </c>
      <c r="B49" s="30">
        <v>2274038</v>
      </c>
      <c r="C49" s="2" t="s">
        <v>74</v>
      </c>
      <c r="D49" s="44" t="s">
        <v>142</v>
      </c>
      <c r="E49" s="15" t="s">
        <v>22</v>
      </c>
      <c r="F49" s="17"/>
      <c r="G49" s="17"/>
      <c r="H49" s="17"/>
      <c r="I49" s="17">
        <v>419</v>
      </c>
      <c r="J49" s="17"/>
      <c r="K49" s="21">
        <f t="shared" si="0"/>
        <v>419</v>
      </c>
      <c r="L49" s="7"/>
      <c r="M49" s="7"/>
      <c r="N49" s="8"/>
      <c r="Q49" s="9"/>
      <c r="R49" s="10"/>
      <c r="S49" s="9"/>
      <c r="T49" s="9"/>
      <c r="U49" s="9"/>
    </row>
    <row r="50" spans="1:24" x14ac:dyDescent="0.25">
      <c r="A50" s="43">
        <v>47</v>
      </c>
      <c r="B50" s="30">
        <v>2285638</v>
      </c>
      <c r="C50" s="2" t="s">
        <v>75</v>
      </c>
      <c r="D50" s="44" t="s">
        <v>143</v>
      </c>
      <c r="E50" s="15" t="s">
        <v>22</v>
      </c>
      <c r="F50" s="17"/>
      <c r="G50" s="17"/>
      <c r="H50" s="17">
        <v>44</v>
      </c>
      <c r="I50" s="17">
        <v>22</v>
      </c>
      <c r="J50" s="17"/>
      <c r="K50" s="21">
        <f t="shared" si="0"/>
        <v>66</v>
      </c>
      <c r="L50" s="7"/>
      <c r="M50" s="7"/>
      <c r="N50" s="8"/>
      <c r="Q50" s="9"/>
      <c r="R50" s="10"/>
      <c r="S50" s="9"/>
      <c r="T50" s="9"/>
      <c r="U50" s="9"/>
    </row>
    <row r="51" spans="1:24" x14ac:dyDescent="0.25">
      <c r="A51" s="43">
        <v>48</v>
      </c>
      <c r="B51" s="30">
        <v>2274498</v>
      </c>
      <c r="C51" s="2" t="s">
        <v>76</v>
      </c>
      <c r="D51" s="44" t="s">
        <v>144</v>
      </c>
      <c r="E51" s="15" t="s">
        <v>22</v>
      </c>
      <c r="F51" s="17"/>
      <c r="G51" s="17"/>
      <c r="H51" s="17">
        <v>195</v>
      </c>
      <c r="I51" s="17">
        <v>1</v>
      </c>
      <c r="J51" s="17"/>
      <c r="K51" s="21">
        <f t="shared" si="0"/>
        <v>196</v>
      </c>
      <c r="L51" s="7"/>
      <c r="M51" s="7"/>
      <c r="N51" s="8"/>
      <c r="Q51" s="9"/>
      <c r="R51" s="10"/>
      <c r="S51" s="9"/>
      <c r="T51" s="9"/>
      <c r="U51" s="9"/>
    </row>
    <row r="52" spans="1:24" x14ac:dyDescent="0.25">
      <c r="A52" s="43">
        <v>49</v>
      </c>
      <c r="B52" s="30">
        <v>2123827</v>
      </c>
      <c r="C52" s="2" t="s">
        <v>77</v>
      </c>
      <c r="D52" s="44" t="s">
        <v>145</v>
      </c>
      <c r="E52" s="15" t="s">
        <v>42</v>
      </c>
      <c r="F52" s="17"/>
      <c r="G52" s="17"/>
      <c r="H52" s="17"/>
      <c r="I52" s="17">
        <v>30</v>
      </c>
      <c r="J52" s="17"/>
      <c r="K52" s="21">
        <f t="shared" si="0"/>
        <v>30</v>
      </c>
      <c r="L52" s="7"/>
      <c r="M52" s="7"/>
      <c r="N52" s="8"/>
      <c r="Q52" s="9"/>
      <c r="R52" s="10"/>
      <c r="S52" s="9"/>
      <c r="T52" s="9"/>
      <c r="U52" s="9"/>
    </row>
    <row r="53" spans="1:24" x14ac:dyDescent="0.25">
      <c r="A53" s="43">
        <v>50</v>
      </c>
      <c r="B53" s="30">
        <v>2314315</v>
      </c>
      <c r="C53" s="2" t="s">
        <v>78</v>
      </c>
      <c r="D53" s="44" t="s">
        <v>146</v>
      </c>
      <c r="E53" s="15" t="s">
        <v>42</v>
      </c>
      <c r="F53" s="17"/>
      <c r="G53" s="17"/>
      <c r="H53" s="17"/>
      <c r="I53" s="17">
        <v>1.6000000000000003</v>
      </c>
      <c r="J53" s="17"/>
      <c r="K53" s="21">
        <f t="shared" si="0"/>
        <v>1.6000000000000003</v>
      </c>
      <c r="L53" s="7"/>
      <c r="M53" s="7"/>
      <c r="N53" s="8"/>
      <c r="Q53" s="9"/>
      <c r="R53" s="10"/>
      <c r="S53" s="9"/>
      <c r="T53" s="9"/>
      <c r="U53" s="9"/>
    </row>
    <row r="54" spans="1:24" x14ac:dyDescent="0.25">
      <c r="A54" s="43">
        <v>51</v>
      </c>
      <c r="B54" s="30">
        <v>2115124</v>
      </c>
      <c r="C54" s="2" t="s">
        <v>79</v>
      </c>
      <c r="D54" s="44" t="s">
        <v>147</v>
      </c>
      <c r="E54" s="15" t="s">
        <v>42</v>
      </c>
      <c r="F54" s="17"/>
      <c r="G54" s="17"/>
      <c r="H54" s="17"/>
      <c r="I54" s="17">
        <v>548.5</v>
      </c>
      <c r="J54" s="17"/>
      <c r="K54" s="21">
        <f t="shared" si="0"/>
        <v>548.5</v>
      </c>
      <c r="L54" s="7"/>
      <c r="M54" s="7"/>
      <c r="N54" s="8"/>
      <c r="Q54" s="9"/>
      <c r="R54" s="10"/>
      <c r="S54" s="9"/>
      <c r="T54" s="9"/>
      <c r="U54" s="9"/>
    </row>
    <row r="55" spans="1:24" x14ac:dyDescent="0.25">
      <c r="A55" s="43">
        <v>52</v>
      </c>
      <c r="B55" s="30">
        <v>2264365</v>
      </c>
      <c r="C55" s="2" t="s">
        <v>80</v>
      </c>
      <c r="D55" s="44" t="s">
        <v>148</v>
      </c>
      <c r="E55" s="15" t="s">
        <v>22</v>
      </c>
      <c r="F55" s="17"/>
      <c r="G55" s="17"/>
      <c r="H55" s="17"/>
      <c r="I55" s="17">
        <v>11</v>
      </c>
      <c r="J55" s="17"/>
      <c r="K55" s="21">
        <f t="shared" si="0"/>
        <v>11</v>
      </c>
      <c r="L55" s="7"/>
      <c r="M55" s="7"/>
      <c r="N55" s="8"/>
      <c r="Q55" s="9"/>
      <c r="R55" s="10"/>
      <c r="S55" s="9"/>
      <c r="T55" s="9"/>
      <c r="U55" s="9"/>
    </row>
    <row r="56" spans="1:24" x14ac:dyDescent="0.25">
      <c r="A56" s="43">
        <v>53</v>
      </c>
      <c r="B56" s="30">
        <v>2115187</v>
      </c>
      <c r="C56" s="2" t="s">
        <v>97</v>
      </c>
      <c r="D56" s="44" t="s">
        <v>149</v>
      </c>
      <c r="E56" s="15" t="s">
        <v>42</v>
      </c>
      <c r="F56" s="17"/>
      <c r="G56" s="17">
        <v>1</v>
      </c>
      <c r="H56" s="17"/>
      <c r="I56" s="17"/>
      <c r="J56" s="17"/>
      <c r="K56" s="21">
        <f t="shared" si="0"/>
        <v>1</v>
      </c>
      <c r="L56" s="7"/>
      <c r="M56" s="7"/>
      <c r="N56" s="8"/>
      <c r="Q56" s="9"/>
      <c r="R56" s="10"/>
      <c r="S56" s="9"/>
      <c r="T56" s="9"/>
      <c r="U56" s="9"/>
    </row>
    <row r="57" spans="1:24" x14ac:dyDescent="0.25">
      <c r="A57" s="43">
        <v>54</v>
      </c>
      <c r="B57" s="30">
        <v>2115126</v>
      </c>
      <c r="C57" s="2" t="s">
        <v>81</v>
      </c>
      <c r="D57" s="44" t="s">
        <v>150</v>
      </c>
      <c r="E57" s="15" t="s">
        <v>42</v>
      </c>
      <c r="F57" s="17"/>
      <c r="G57" s="17"/>
      <c r="H57" s="17">
        <v>83.499999999999929</v>
      </c>
      <c r="I57" s="17">
        <v>34.500000000000014</v>
      </c>
      <c r="J57" s="17"/>
      <c r="K57" s="21">
        <f t="shared" si="0"/>
        <v>117.99999999999994</v>
      </c>
      <c r="L57" s="7"/>
      <c r="M57" s="7"/>
      <c r="N57" s="8"/>
      <c r="Q57" s="9"/>
      <c r="R57" s="10"/>
      <c r="S57" s="9"/>
      <c r="T57" s="9"/>
      <c r="U57" s="9"/>
    </row>
    <row r="58" spans="1:24" x14ac:dyDescent="0.25">
      <c r="A58" s="43">
        <v>55</v>
      </c>
      <c r="B58" s="30">
        <v>2115140</v>
      </c>
      <c r="C58" s="2" t="s">
        <v>82</v>
      </c>
      <c r="D58" s="44" t="s">
        <v>151</v>
      </c>
      <c r="E58" s="15" t="s">
        <v>42</v>
      </c>
      <c r="F58" s="17"/>
      <c r="G58" s="17"/>
      <c r="H58" s="17"/>
      <c r="I58" s="17">
        <v>15</v>
      </c>
      <c r="J58" s="17"/>
      <c r="K58" s="21">
        <f t="shared" si="0"/>
        <v>15</v>
      </c>
      <c r="L58" s="7"/>
      <c r="M58" s="7"/>
      <c r="N58" s="8"/>
      <c r="Q58" s="9"/>
      <c r="R58" s="10"/>
      <c r="S58" s="9"/>
      <c r="T58" s="9"/>
      <c r="U58" s="9"/>
    </row>
    <row r="59" spans="1:24" x14ac:dyDescent="0.25">
      <c r="A59" s="43">
        <v>56</v>
      </c>
      <c r="B59" s="30">
        <v>2115142</v>
      </c>
      <c r="C59" s="2" t="s">
        <v>83</v>
      </c>
      <c r="D59" s="44" t="s">
        <v>152</v>
      </c>
      <c r="E59" s="15" t="s">
        <v>42</v>
      </c>
      <c r="F59" s="17"/>
      <c r="G59" s="17"/>
      <c r="H59" s="17">
        <v>343</v>
      </c>
      <c r="I59" s="17">
        <v>25</v>
      </c>
      <c r="J59" s="17"/>
      <c r="K59" s="21">
        <f t="shared" si="0"/>
        <v>368</v>
      </c>
      <c r="L59" s="7"/>
      <c r="M59" s="7"/>
      <c r="N59" s="8"/>
      <c r="Q59" s="9"/>
      <c r="R59" s="10"/>
      <c r="S59" s="9"/>
      <c r="T59" s="9"/>
      <c r="U59" s="9"/>
    </row>
    <row r="60" spans="1:24" x14ac:dyDescent="0.25">
      <c r="A60" s="43">
        <v>57</v>
      </c>
      <c r="B60" s="30">
        <v>2288585</v>
      </c>
      <c r="C60" s="2" t="s">
        <v>98</v>
      </c>
      <c r="D60" s="44" t="s">
        <v>153</v>
      </c>
      <c r="E60" s="15" t="s">
        <v>22</v>
      </c>
      <c r="F60" s="17"/>
      <c r="G60" s="17"/>
      <c r="H60" s="17"/>
      <c r="I60" s="17">
        <v>58</v>
      </c>
      <c r="J60" s="17"/>
      <c r="K60" s="21">
        <f t="shared" si="0"/>
        <v>58</v>
      </c>
      <c r="L60" s="7"/>
      <c r="M60" s="7"/>
      <c r="N60" s="8"/>
      <c r="Q60" s="9"/>
      <c r="R60" s="10"/>
      <c r="S60" s="9"/>
      <c r="T60" s="9"/>
      <c r="U60" s="9"/>
    </row>
    <row r="61" spans="1:24" x14ac:dyDescent="0.25">
      <c r="A61" s="43">
        <v>58</v>
      </c>
      <c r="B61" s="30">
        <v>2002554</v>
      </c>
      <c r="C61" s="2" t="s">
        <v>84</v>
      </c>
      <c r="D61" s="44" t="s">
        <v>154</v>
      </c>
      <c r="E61" s="15" t="s">
        <v>41</v>
      </c>
      <c r="F61" s="17"/>
      <c r="G61" s="17"/>
      <c r="H61" s="17"/>
      <c r="I61" s="17">
        <v>1920</v>
      </c>
      <c r="J61" s="17"/>
      <c r="K61" s="21">
        <f t="shared" si="0"/>
        <v>1920</v>
      </c>
      <c r="L61" s="7"/>
      <c r="M61" s="7"/>
      <c r="N61" s="8"/>
      <c r="Q61" s="9"/>
      <c r="R61" s="10"/>
      <c r="S61" s="9"/>
      <c r="T61" s="9"/>
      <c r="U61" s="9"/>
    </row>
    <row r="62" spans="1:24" s="27" customFormat="1" x14ac:dyDescent="0.25">
      <c r="A62" s="18"/>
      <c r="B62" s="19" t="s">
        <v>26</v>
      </c>
      <c r="C62" s="20"/>
      <c r="D62" s="36"/>
      <c r="E62" s="19"/>
      <c r="F62" s="21">
        <f>SUM(F5:F61)</f>
        <v>2210</v>
      </c>
      <c r="G62" s="21">
        <f t="shared" ref="G62:J62" si="1">SUM(G5:G61)</f>
        <v>3801</v>
      </c>
      <c r="H62" s="21">
        <f t="shared" si="1"/>
        <v>3555.9</v>
      </c>
      <c r="I62" s="21">
        <f t="shared" si="1"/>
        <v>24151.1</v>
      </c>
      <c r="J62" s="21">
        <f t="shared" si="1"/>
        <v>1990</v>
      </c>
      <c r="K62" s="21">
        <f>SUM(F62:J62)</f>
        <v>35708</v>
      </c>
      <c r="L62" s="22"/>
      <c r="M62" s="22"/>
      <c r="N62" s="23"/>
      <c r="O62" s="24"/>
      <c r="P62" s="24"/>
      <c r="Q62" s="25"/>
      <c r="R62" s="26"/>
      <c r="S62" s="25"/>
      <c r="T62" s="25"/>
      <c r="U62" s="25"/>
      <c r="V62" s="24"/>
      <c r="W62" s="24"/>
      <c r="X62" s="24"/>
    </row>
    <row r="63" spans="1:24" x14ac:dyDescent="0.25">
      <c r="B63" s="28" t="s">
        <v>34</v>
      </c>
      <c r="K63" s="13"/>
    </row>
    <row r="64" spans="1:24" x14ac:dyDescent="0.25">
      <c r="B64" s="19" t="s">
        <v>35</v>
      </c>
      <c r="F64" s="29"/>
      <c r="G64" s="29"/>
      <c r="H64" s="29"/>
      <c r="I64" s="29"/>
      <c r="J64" s="29"/>
      <c r="K64" s="29"/>
    </row>
    <row r="67" spans="7:11" s="4" customFormat="1" x14ac:dyDescent="0.25">
      <c r="G67" s="13"/>
      <c r="H67" s="13"/>
      <c r="I67" s="13"/>
      <c r="J67" s="13"/>
      <c r="K67" s="27"/>
    </row>
    <row r="68" spans="7:11" s="4" customFormat="1" x14ac:dyDescent="0.25">
      <c r="G68" s="13"/>
      <c r="H68" s="13"/>
      <c r="I68" s="13"/>
      <c r="J68" s="13"/>
      <c r="K68" s="27"/>
    </row>
  </sheetData>
  <autoFilter ref="A4:K64"/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12" sqref="E12"/>
    </sheetView>
  </sheetViews>
  <sheetFormatPr defaultRowHeight="15" x14ac:dyDescent="0.25"/>
  <cols>
    <col min="1" max="1" width="5.28515625" style="31" bestFit="1" customWidth="1"/>
    <col min="2" max="2" width="14.7109375" style="31" bestFit="1" customWidth="1"/>
    <col min="3" max="3" width="90.28515625" style="31" bestFit="1" customWidth="1"/>
    <col min="4" max="4" width="17.42578125" style="31" bestFit="1" customWidth="1"/>
    <col min="5" max="5" width="74.140625" style="31" bestFit="1" customWidth="1"/>
    <col min="6" max="16384" width="9.140625" style="31"/>
  </cols>
  <sheetData>
    <row r="1" spans="1:5" x14ac:dyDescent="0.25">
      <c r="A1" s="31" t="s">
        <v>39</v>
      </c>
      <c r="C1" s="31" t="s">
        <v>40</v>
      </c>
    </row>
    <row r="3" spans="1:5" x14ac:dyDescent="0.25">
      <c r="A3" s="32" t="s">
        <v>20</v>
      </c>
      <c r="B3" s="32" t="s">
        <v>21</v>
      </c>
      <c r="C3" s="11" t="s">
        <v>19</v>
      </c>
      <c r="D3" s="11" t="s">
        <v>4</v>
      </c>
      <c r="E3" s="11" t="s">
        <v>5</v>
      </c>
    </row>
    <row r="4" spans="1:5" x14ac:dyDescent="0.25">
      <c r="A4" s="38">
        <v>1</v>
      </c>
      <c r="B4" s="39" t="s">
        <v>6</v>
      </c>
      <c r="C4" s="40" t="s">
        <v>25</v>
      </c>
      <c r="D4" s="40" t="s">
        <v>37</v>
      </c>
      <c r="E4" s="41" t="s">
        <v>38</v>
      </c>
    </row>
    <row r="5" spans="1:5" x14ac:dyDescent="0.25">
      <c r="A5" s="38">
        <v>2</v>
      </c>
      <c r="B5" s="39" t="s">
        <v>7</v>
      </c>
      <c r="C5" s="42" t="s">
        <v>23</v>
      </c>
      <c r="D5" s="39" t="s">
        <v>37</v>
      </c>
      <c r="E5" s="41" t="s">
        <v>38</v>
      </c>
    </row>
    <row r="6" spans="1:5" x14ac:dyDescent="0.25">
      <c r="A6" s="33">
        <v>3</v>
      </c>
      <c r="B6" s="16" t="s">
        <v>8</v>
      </c>
      <c r="C6" s="34" t="s">
        <v>24</v>
      </c>
      <c r="D6" s="34" t="s">
        <v>37</v>
      </c>
      <c r="E6" s="35" t="s">
        <v>155</v>
      </c>
    </row>
    <row r="7" spans="1:5" x14ac:dyDescent="0.25">
      <c r="A7" s="38">
        <v>4</v>
      </c>
      <c r="B7" s="39" t="s">
        <v>9</v>
      </c>
      <c r="C7" s="42" t="s">
        <v>31</v>
      </c>
      <c r="D7" s="39" t="s">
        <v>37</v>
      </c>
      <c r="E7" s="41" t="s">
        <v>38</v>
      </c>
    </row>
    <row r="8" spans="1:5" x14ac:dyDescent="0.25">
      <c r="A8" s="38">
        <v>5</v>
      </c>
      <c r="B8" s="39" t="s">
        <v>10</v>
      </c>
      <c r="C8" s="42" t="s">
        <v>27</v>
      </c>
      <c r="D8" s="39" t="s">
        <v>37</v>
      </c>
      <c r="E8" s="41" t="s">
        <v>38</v>
      </c>
    </row>
    <row r="9" spans="1:5" x14ac:dyDescent="0.25">
      <c r="A9" s="33">
        <v>6</v>
      </c>
      <c r="B9" s="16" t="s">
        <v>11</v>
      </c>
      <c r="C9" s="34" t="s">
        <v>28</v>
      </c>
      <c r="D9" s="34" t="s">
        <v>37</v>
      </c>
      <c r="E9" s="35" t="s">
        <v>155</v>
      </c>
    </row>
    <row r="10" spans="1:5" x14ac:dyDescent="0.25">
      <c r="A10" s="33">
        <v>7</v>
      </c>
      <c r="B10" s="16" t="s">
        <v>12</v>
      </c>
      <c r="C10" s="34" t="s">
        <v>33</v>
      </c>
      <c r="D10" s="34" t="s">
        <v>37</v>
      </c>
      <c r="E10" s="35" t="s">
        <v>155</v>
      </c>
    </row>
    <row r="11" spans="1:5" x14ac:dyDescent="0.25">
      <c r="A11" s="33">
        <v>8</v>
      </c>
      <c r="B11" s="16" t="s">
        <v>13</v>
      </c>
      <c r="C11" s="34" t="s">
        <v>32</v>
      </c>
      <c r="D11" s="34" t="s">
        <v>37</v>
      </c>
      <c r="E11" s="35" t="s">
        <v>155</v>
      </c>
    </row>
    <row r="12" spans="1:5" x14ac:dyDescent="0.25">
      <c r="A12" s="33">
        <v>9</v>
      </c>
      <c r="B12" s="16" t="s">
        <v>14</v>
      </c>
      <c r="C12" s="34" t="s">
        <v>29</v>
      </c>
      <c r="D12" s="34" t="s">
        <v>37</v>
      </c>
      <c r="E12" s="35" t="s">
        <v>155</v>
      </c>
    </row>
    <row r="13" spans="1:5" x14ac:dyDescent="0.25">
      <c r="A13" s="38">
        <v>10</v>
      </c>
      <c r="B13" s="39" t="s">
        <v>15</v>
      </c>
      <c r="C13" s="42" t="s">
        <v>30</v>
      </c>
      <c r="D13" s="39" t="s">
        <v>37</v>
      </c>
      <c r="E13" s="41" t="s">
        <v>38</v>
      </c>
    </row>
    <row r="14" spans="1:5" ht="39" x14ac:dyDescent="0.25">
      <c r="A14" s="38">
        <v>11</v>
      </c>
      <c r="B14" s="39" t="s">
        <v>16</v>
      </c>
      <c r="C14" s="42" t="s">
        <v>36</v>
      </c>
      <c r="D14" s="39" t="s">
        <v>37</v>
      </c>
      <c r="E14" s="41" t="s">
        <v>38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2018-09-21T10:33:32Z</dcterms:modified>
</cp:coreProperties>
</file>